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510"/>
  </bookViews>
  <sheets>
    <sheet name="دمج عمودين فى عمود" sheetId="1" r:id="rId1"/>
    <sheet name="تحويل اعمده الى صفوف والعكس" sheetId="2" r:id="rId2"/>
    <sheet name="تحويل عمود الى جدول والعكس" sheetId="3" r:id="rId3"/>
  </sheets>
  <definedNames>
    <definedName name="List1">OFFSET('دمج عمودين فى عمود'!$B$3,0,0,COUNTA('دمج عمودين فى عمود'!$B:$B)-1,1)</definedName>
    <definedName name="List2">OFFSET('دمج عمودين فى عمود'!$C$3,0,0,COUNTA('دمج عمودين فى عمود'!$C:$C)-1,1)</definedName>
    <definedName name="List3">'دمج عمودين فى عمود'!#REF!</definedName>
  </definedNames>
  <calcPr calcId="162913"/>
</workbook>
</file>

<file path=xl/calcChain.xml><?xml version="1.0" encoding="utf-8"?>
<calcChain xmlns="http://schemas.openxmlformats.org/spreadsheetml/2006/main">
  <c r="B18" i="2" l="1"/>
  <c r="B12" i="2"/>
  <c r="B13" i="2"/>
  <c r="B14" i="2"/>
  <c r="B15" i="2"/>
  <c r="B16" i="2"/>
  <c r="B17" i="2"/>
  <c r="B11" i="2"/>
  <c r="E2" i="2"/>
  <c r="F2" i="2"/>
  <c r="G2" i="2"/>
  <c r="H2" i="2"/>
  <c r="I2" i="2"/>
  <c r="J2" i="2"/>
  <c r="K2" i="2"/>
  <c r="D2" i="2"/>
  <c r="D4" i="1"/>
  <c r="D5" i="1"/>
  <c r="D6" i="1"/>
  <c r="D7" i="1"/>
  <c r="D8" i="1"/>
  <c r="D9" i="1"/>
  <c r="D3" i="1"/>
  <c r="D14" i="1" a="1"/>
  <c r="D14" i="1" s="1"/>
  <c r="B14" i="3"/>
  <c r="B16" i="3"/>
  <c r="B20" i="3"/>
  <c r="B15" i="3"/>
  <c r="B19" i="3"/>
  <c r="B18" i="3"/>
  <c r="F4" i="3"/>
  <c r="B17" i="3"/>
  <c r="B21" i="3"/>
  <c r="F3" i="3"/>
  <c r="E3" i="3"/>
  <c r="E4" i="3"/>
  <c r="E2" i="3"/>
  <c r="D2" i="3"/>
  <c r="F2" i="3"/>
  <c r="B13" i="3"/>
  <c r="D4" i="3"/>
  <c r="D3" i="3"/>
</calcChain>
</file>

<file path=xl/sharedStrings.xml><?xml version="1.0" encoding="utf-8"?>
<sst xmlns="http://schemas.openxmlformats.org/spreadsheetml/2006/main" count="53" uniqueCount="18">
  <si>
    <t xml:space="preserve"> =IF(B3&lt;&gt;"";INDEX($B$3:$B$9;ROW($A1));INDEX($C$3:$C$9;ROW($A1)-COUNTA($B$3:$B$9)))</t>
  </si>
  <si>
    <t>اسم الحساب</t>
  </si>
  <si>
    <t>العملاء</t>
  </si>
  <si>
    <t>المخزون</t>
  </si>
  <si>
    <t>السلف</t>
  </si>
  <si>
    <t>العهد</t>
  </si>
  <si>
    <t>البنوك</t>
  </si>
  <si>
    <t>النقدية</t>
  </si>
  <si>
    <t>ايراد مقدم</t>
  </si>
  <si>
    <t>دمج عمودين فى عمود</t>
  </si>
  <si>
    <t xml:space="preserve"> =IFERROR(INDEX($B$2:$B$8;COLUMNS($A$1:A1));"")</t>
  </si>
  <si>
    <t>مصروف مستحق</t>
  </si>
  <si>
    <t>دائنون</t>
  </si>
  <si>
    <t xml:space="preserve"> =INDIRECT("b" &amp;COLUMNS($B$2:B2)-2 + (ROW()-1)*3)</t>
  </si>
  <si>
    <t xml:space="preserve"> =INDIRECT("b" &amp;ROWS($D$13:D13)-2 + (COLUMN()-1)*3)</t>
  </si>
  <si>
    <t xml:space="preserve"> =IFERROR(INDEX($D$2:$J$2;ROWS($D$2:D2));"")</t>
  </si>
  <si>
    <t>https://www.facebook.com/mohamed.elrify2</t>
  </si>
  <si>
    <t>https://www.facebook.com/xlxpert/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</si>
</sst>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Calibri"/>
      <family val="2"/>
    </font>
    <font>
      <b/>
      <i/>
      <sz val="11"/>
      <color rgb="FFC00000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2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87A51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4" borderId="0" xfId="0" applyFill="1"/>
    <xf numFmtId="0" fontId="0" fillId="4" borderId="0" xfId="0" applyFill="1" applyAlignment="1">
      <alignment horizontal="left" indent="1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0" fontId="0" fillId="0" borderId="0" xfId="0" applyAlignment="1">
      <alignment horizontal="center"/>
    </xf>
    <xf numFmtId="0" fontId="0" fillId="0" borderId="0" xfId="0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0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0" xfId="0" applyFont="1" applyFill="1" applyBorder="1"/>
    <xf numFmtId="0" fontId="0" fillId="0" borderId="18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3" borderId="9" xfId="0" applyFont="1" applyFill="1" applyBorder="1"/>
    <xf numFmtId="0" fontId="3" fillId="3" borderId="10" xfId="0" applyFont="1" applyFill="1" applyBorder="1"/>
    <xf numFmtId="0" fontId="3" fillId="3" borderId="11" xfId="0" applyFont="1" applyFill="1" applyBorder="1"/>
    <xf numFmtId="0" fontId="1" fillId="2" borderId="19" xfId="0" applyFont="1" applyFill="1" applyBorder="1"/>
    <xf numFmtId="0" fontId="1" fillId="2" borderId="20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18" xfId="0" applyFont="1" applyFill="1" applyBorder="1"/>
    <xf numFmtId="0" fontId="1" fillId="2" borderId="25" xfId="0" applyFont="1" applyFill="1" applyBorder="1"/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3" borderId="29" xfId="0" applyFont="1" applyFill="1" applyBorder="1"/>
    <xf numFmtId="0" fontId="1" fillId="3" borderId="30" xfId="0" applyFont="1" applyFill="1" applyBorder="1"/>
    <xf numFmtId="0" fontId="1" fillId="3" borderId="31" xfId="0" applyFont="1" applyFill="1" applyBorder="1"/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6" borderId="0" xfId="0" applyFill="1"/>
    <xf numFmtId="0" fontId="2" fillId="0" borderId="0" xfId="1" applyAlignment="1" applyProtection="1"/>
    <xf numFmtId="0" fontId="7" fillId="2" borderId="6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87A5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mohamed.elrify2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xlxpert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mohamed.elrify2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xlxpert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mohamed.elrify2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xlxper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1304925</xdr:colOff>
      <xdr:row>9</xdr:row>
      <xdr:rowOff>142875</xdr:rowOff>
    </xdr:from>
    <xdr:ext cx="4419599" cy="579685"/>
    <xdr:sp macro="" textlink="">
      <xdr:nvSpPr>
        <xdr:cNvPr id="2" name="Rectangle 1"/>
        <xdr:cNvSpPr/>
      </xdr:nvSpPr>
      <xdr:spPr>
        <a:xfrm>
          <a:off x="1524000" y="1847850"/>
          <a:ext cx="4419599" cy="579685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3600" b="1" cap="none" spc="0">
              <a:ln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دمج</a:t>
          </a:r>
          <a:r>
            <a:rPr lang="ar-EG" sz="3600" b="1" cap="none" spc="0">
              <a:ln/>
              <a:solidFill>
                <a:srgbClr val="287A51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</a:t>
          </a:r>
          <a:r>
            <a:rPr lang="ar-EG" sz="3600" b="1" cap="none" spc="0">
              <a:ln/>
              <a:solidFill>
                <a:srgbClr val="002060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عمودين فى </a:t>
          </a:r>
          <a:r>
            <a:rPr lang="ar-EG" sz="3600" b="1" cap="none" spc="0">
              <a:ln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عمود واحد</a:t>
          </a:r>
          <a:endParaRPr lang="en-US" sz="3600" b="1" cap="none" spc="0">
            <a:ln/>
            <a:solidFill>
              <a:srgbClr val="C00000"/>
            </a:solid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1</xdr:col>
      <xdr:colOff>0</xdr:colOff>
      <xdr:row>15</xdr:row>
      <xdr:rowOff>28575</xdr:rowOff>
    </xdr:from>
    <xdr:to>
      <xdr:col>2</xdr:col>
      <xdr:colOff>1009650</xdr:colOff>
      <xdr:row>20</xdr:row>
      <xdr:rowOff>152244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3248025"/>
          <a:ext cx="3343275" cy="1028544"/>
        </a:xfrm>
        <a:prstGeom prst="rect">
          <a:avLst/>
        </a:prstGeom>
      </xdr:spPr>
    </xdr:pic>
    <xdr:clientData/>
  </xdr:twoCellAnchor>
  <xdr:oneCellAnchor>
    <xdr:from>
      <xdr:col>2</xdr:col>
      <xdr:colOff>647700</xdr:colOff>
      <xdr:row>16</xdr:row>
      <xdr:rowOff>95250</xdr:rowOff>
    </xdr:from>
    <xdr:ext cx="4238626" cy="581057"/>
    <xdr:sp macro="" textlink="">
      <xdr:nvSpPr>
        <xdr:cNvPr id="4" name="Rectangle 3">
          <a:hlinkClick xmlns:r="http://schemas.openxmlformats.org/officeDocument/2006/relationships" r:id="rId3"/>
        </xdr:cNvPr>
        <xdr:cNvSpPr/>
      </xdr:nvSpPr>
      <xdr:spPr>
        <a:xfrm>
          <a:off x="3200400" y="3495675"/>
          <a:ext cx="4238626" cy="58105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32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32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161924</xdr:rowOff>
    </xdr:from>
    <xdr:to>
      <xdr:col>2</xdr:col>
      <xdr:colOff>295278</xdr:colOff>
      <xdr:row>8</xdr:row>
      <xdr:rowOff>66675</xdr:rowOff>
    </xdr:to>
    <xdr:sp macro="" textlink="">
      <xdr:nvSpPr>
        <xdr:cNvPr id="2" name="Left-Right Arrow 1"/>
        <xdr:cNvSpPr/>
      </xdr:nvSpPr>
      <xdr:spPr>
        <a:xfrm rot="16200000">
          <a:off x="204789" y="747710"/>
          <a:ext cx="1419226" cy="247653"/>
        </a:xfrm>
        <a:prstGeom prst="leftRightArrow">
          <a:avLst/>
        </a:prstGeom>
        <a:solidFill>
          <a:schemeClr val="accent5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3</xdr:col>
      <xdr:colOff>4763</xdr:colOff>
      <xdr:row>2</xdr:row>
      <xdr:rowOff>80961</xdr:rowOff>
    </xdr:from>
    <xdr:to>
      <xdr:col>9</xdr:col>
      <xdr:colOff>676274</xdr:colOff>
      <xdr:row>3</xdr:row>
      <xdr:rowOff>138114</xdr:rowOff>
    </xdr:to>
    <xdr:sp macro="" textlink="">
      <xdr:nvSpPr>
        <xdr:cNvPr id="3" name="Left-Right Arrow 2"/>
        <xdr:cNvSpPr/>
      </xdr:nvSpPr>
      <xdr:spPr>
        <a:xfrm>
          <a:off x="1433513" y="452436"/>
          <a:ext cx="4786311" cy="247653"/>
        </a:xfrm>
        <a:prstGeom prst="leftRightArrow">
          <a:avLst/>
        </a:prstGeom>
        <a:solidFill>
          <a:srgbClr val="C0000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141400</xdr:colOff>
      <xdr:row>10</xdr:row>
      <xdr:rowOff>46379</xdr:rowOff>
    </xdr:from>
    <xdr:to>
      <xdr:col>2</xdr:col>
      <xdr:colOff>389053</xdr:colOff>
      <xdr:row>17</xdr:row>
      <xdr:rowOff>29182</xdr:rowOff>
    </xdr:to>
    <xdr:sp macro="" textlink="">
      <xdr:nvSpPr>
        <xdr:cNvPr id="6" name="Left-Right Arrow 5"/>
        <xdr:cNvSpPr/>
      </xdr:nvSpPr>
      <xdr:spPr>
        <a:xfrm rot="5400000">
          <a:off x="345263" y="2490466"/>
          <a:ext cx="1325828" cy="247653"/>
        </a:xfrm>
        <a:prstGeom prst="leftRightArrow">
          <a:avLst/>
        </a:prstGeom>
        <a:solidFill>
          <a:srgbClr val="C0000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3</xdr:col>
      <xdr:colOff>47625</xdr:colOff>
      <xdr:row>11</xdr:row>
      <xdr:rowOff>28575</xdr:rowOff>
    </xdr:from>
    <xdr:to>
      <xdr:col>10</xdr:col>
      <xdr:colOff>33336</xdr:colOff>
      <xdr:row>12</xdr:row>
      <xdr:rowOff>85728</xdr:rowOff>
    </xdr:to>
    <xdr:sp macro="" textlink="">
      <xdr:nvSpPr>
        <xdr:cNvPr id="7" name="Left-Right Arrow 6"/>
        <xdr:cNvSpPr/>
      </xdr:nvSpPr>
      <xdr:spPr>
        <a:xfrm>
          <a:off x="1476375" y="2124075"/>
          <a:ext cx="4786311" cy="247653"/>
        </a:xfrm>
        <a:prstGeom prst="leftRightArrow">
          <a:avLst/>
        </a:prstGeom>
        <a:solidFill>
          <a:schemeClr val="accent5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oneCellAnchor>
    <xdr:from>
      <xdr:col>3</xdr:col>
      <xdr:colOff>123825</xdr:colOff>
      <xdr:row>5</xdr:row>
      <xdr:rowOff>0</xdr:rowOff>
    </xdr:from>
    <xdr:ext cx="4419599" cy="596645"/>
    <xdr:sp macro="" textlink="">
      <xdr:nvSpPr>
        <xdr:cNvPr id="9" name="Rectangle 8"/>
        <xdr:cNvSpPr/>
      </xdr:nvSpPr>
      <xdr:spPr>
        <a:xfrm>
          <a:off x="1552575" y="962025"/>
          <a:ext cx="4419599" cy="5966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3"/>
        </a:fontRef>
      </xdr:style>
      <xdr:txBody>
        <a:bodyPr wrap="square" lIns="91440" tIns="45720" rIns="91440" bIns="45720">
          <a:noAutofit/>
        </a:bodyPr>
        <a:lstStyle/>
        <a:p>
          <a:pPr algn="ctr"/>
          <a:r>
            <a:rPr lang="ar-EG" sz="3600" b="1" cap="none" spc="0">
              <a:ln/>
              <a:solidFill>
                <a:srgbClr val="287A51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تحويل</a:t>
          </a:r>
          <a:r>
            <a:rPr lang="ar-EG" sz="3600" b="1" cap="none" spc="0" baseline="0">
              <a:ln/>
              <a:solidFill>
                <a:srgbClr val="002060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عمود الى صف</a:t>
          </a:r>
          <a:endParaRPr lang="en-US" sz="3600" b="1" cap="none" spc="0">
            <a:ln/>
            <a:solidFill>
              <a:srgbClr val="002060"/>
            </a:solid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</xdr:col>
      <xdr:colOff>390525</xdr:colOff>
      <xdr:row>14</xdr:row>
      <xdr:rowOff>123825</xdr:rowOff>
    </xdr:from>
    <xdr:ext cx="4419599" cy="579685"/>
    <xdr:sp macro="" textlink="">
      <xdr:nvSpPr>
        <xdr:cNvPr id="10" name="Rectangle 9"/>
        <xdr:cNvSpPr/>
      </xdr:nvSpPr>
      <xdr:spPr>
        <a:xfrm>
          <a:off x="1819275" y="2800350"/>
          <a:ext cx="4419599" cy="579685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3600" b="1" cap="none" spc="0">
              <a:ln/>
              <a:solidFill>
                <a:srgbClr val="287A51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تحويل</a:t>
          </a:r>
          <a:r>
            <a:rPr lang="ar-EG" sz="3600" b="1" cap="none" spc="0" baseline="0">
              <a:ln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صف الى عمود</a:t>
          </a:r>
          <a:endParaRPr lang="en-US" sz="3600" b="1" cap="none" spc="0">
            <a:ln/>
            <a:solidFill>
              <a:srgbClr val="C00000"/>
            </a:solid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1</xdr:col>
      <xdr:colOff>0</xdr:colOff>
      <xdr:row>22</xdr:row>
      <xdr:rowOff>114299</xdr:rowOff>
    </xdr:from>
    <xdr:to>
      <xdr:col>5</xdr:col>
      <xdr:colOff>600075</xdr:colOff>
      <xdr:row>27</xdr:row>
      <xdr:rowOff>104775</xdr:rowOff>
    </xdr:to>
    <xdr:pic>
      <xdr:nvPicPr>
        <xdr:cNvPr id="11" name="Picture 10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286249"/>
          <a:ext cx="3343275" cy="895351"/>
        </a:xfrm>
        <a:prstGeom prst="rect">
          <a:avLst/>
        </a:prstGeom>
      </xdr:spPr>
    </xdr:pic>
    <xdr:clientData/>
  </xdr:twoCellAnchor>
  <xdr:oneCellAnchor>
    <xdr:from>
      <xdr:col>5</xdr:col>
      <xdr:colOff>438150</xdr:colOff>
      <xdr:row>23</xdr:row>
      <xdr:rowOff>66675</xdr:rowOff>
    </xdr:from>
    <xdr:ext cx="4238626" cy="581057"/>
    <xdr:sp macro="" textlink="">
      <xdr:nvSpPr>
        <xdr:cNvPr id="12" name="Rectangle 11">
          <a:hlinkClick xmlns:r="http://schemas.openxmlformats.org/officeDocument/2006/relationships" r:id="rId3"/>
        </xdr:cNvPr>
        <xdr:cNvSpPr/>
      </xdr:nvSpPr>
      <xdr:spPr>
        <a:xfrm>
          <a:off x="3238500" y="4419600"/>
          <a:ext cx="4238626" cy="58105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32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32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9525</xdr:colOff>
      <xdr:row>6</xdr:row>
      <xdr:rowOff>133350</xdr:rowOff>
    </xdr:from>
    <xdr:ext cx="4419599" cy="596645"/>
    <xdr:sp macro="" textlink="">
      <xdr:nvSpPr>
        <xdr:cNvPr id="2" name="Rectangle 1"/>
        <xdr:cNvSpPr/>
      </xdr:nvSpPr>
      <xdr:spPr>
        <a:xfrm>
          <a:off x="2190750" y="1276350"/>
          <a:ext cx="4419599" cy="596645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3600" b="1" cap="none" spc="0">
              <a:ln/>
              <a:solidFill>
                <a:srgbClr val="00B0F0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تحويل</a:t>
          </a:r>
          <a:r>
            <a:rPr lang="ar-EG" sz="3600" b="1" cap="none" spc="0" baseline="0">
              <a:ln/>
              <a:solidFill>
                <a:srgbClr val="00B0F0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عمود الى جدول</a:t>
          </a:r>
          <a:endParaRPr lang="en-US" sz="3600" b="1" cap="none" spc="0">
            <a:ln/>
            <a:solidFill>
              <a:srgbClr val="00B0F0"/>
            </a:solid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2</xdr:col>
      <xdr:colOff>133350</xdr:colOff>
      <xdr:row>17</xdr:row>
      <xdr:rowOff>95250</xdr:rowOff>
    </xdr:from>
    <xdr:ext cx="4419599" cy="579685"/>
    <xdr:sp macro="" textlink="">
      <xdr:nvSpPr>
        <xdr:cNvPr id="3" name="Rectangle 2"/>
        <xdr:cNvSpPr/>
      </xdr:nvSpPr>
      <xdr:spPr>
        <a:xfrm>
          <a:off x="2114550" y="3314700"/>
          <a:ext cx="4419599" cy="579685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3600" b="1" cap="none" spc="0">
              <a:ln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تحويل</a:t>
          </a:r>
          <a:r>
            <a:rPr lang="ar-EG" sz="3600" b="1" cap="none" spc="0" baseline="0">
              <a:ln/>
              <a:solidFill>
                <a:srgbClr val="C00000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جدول الى عمود</a:t>
          </a:r>
          <a:endParaRPr lang="en-US" sz="3600" b="1" cap="none" spc="0">
            <a:ln/>
            <a:solidFill>
              <a:srgbClr val="C00000"/>
            </a:solid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28575</xdr:colOff>
      <xdr:row>23</xdr:row>
      <xdr:rowOff>85725</xdr:rowOff>
    </xdr:from>
    <xdr:to>
      <xdr:col>3</xdr:col>
      <xdr:colOff>1190625</xdr:colOff>
      <xdr:row>27</xdr:row>
      <xdr:rowOff>104775</xdr:rowOff>
    </xdr:to>
    <xdr:pic>
      <xdr:nvPicPr>
        <xdr:cNvPr id="4" name="Picture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4200525"/>
          <a:ext cx="3343275" cy="742950"/>
        </a:xfrm>
        <a:prstGeom prst="rect">
          <a:avLst/>
        </a:prstGeom>
      </xdr:spPr>
    </xdr:pic>
    <xdr:clientData/>
  </xdr:twoCellAnchor>
  <xdr:oneCellAnchor>
    <xdr:from>
      <xdr:col>3</xdr:col>
      <xdr:colOff>895350</xdr:colOff>
      <xdr:row>23</xdr:row>
      <xdr:rowOff>171450</xdr:rowOff>
    </xdr:from>
    <xdr:ext cx="3924300" cy="581057"/>
    <xdr:sp macro="" textlink="">
      <xdr:nvSpPr>
        <xdr:cNvPr id="5" name="Rectangle 4">
          <a:hlinkClick xmlns:r="http://schemas.openxmlformats.org/officeDocument/2006/relationships" r:id="rId3"/>
        </xdr:cNvPr>
        <xdr:cNvSpPr/>
      </xdr:nvSpPr>
      <xdr:spPr>
        <a:xfrm>
          <a:off x="3076575" y="4286250"/>
          <a:ext cx="3924300" cy="58105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32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32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4"/>
  <sheetViews>
    <sheetView showGridLines="0" tabSelected="1" workbookViewId="0">
      <selection activeCell="C26" sqref="C26"/>
    </sheetView>
  </sheetViews>
  <sheetFormatPr defaultColWidth="9.125" defaultRowHeight="14.25" x14ac:dyDescent="0.2"/>
  <cols>
    <col min="1" max="1" width="2.875" style="1" customWidth="1"/>
    <col min="2" max="4" width="30.625" style="1" customWidth="1"/>
    <col min="5" max="16384" width="9.125" style="1"/>
  </cols>
  <sheetData>
    <row r="2" spans="2:4" ht="18" x14ac:dyDescent="0.2">
      <c r="B2" s="52" t="s">
        <v>1</v>
      </c>
      <c r="C2" s="53" t="s">
        <v>1</v>
      </c>
      <c r="D2" s="54" t="s">
        <v>9</v>
      </c>
    </row>
    <row r="3" spans="2:4" ht="15.75" x14ac:dyDescent="0.25">
      <c r="B3" s="55" t="s">
        <v>2</v>
      </c>
      <c r="C3" s="56" t="s">
        <v>7</v>
      </c>
      <c r="D3" s="61" t="str">
        <f>IF(B3&lt;&gt;"",INDEX($B$3:$B$9,ROW($A1)),INDEX($C$3:$C$9,ROW($A1)-COUNTA($B$3:$B$9)))</f>
        <v>العملاء</v>
      </c>
    </row>
    <row r="4" spans="2:4" ht="15.75" x14ac:dyDescent="0.25">
      <c r="B4" s="55" t="s">
        <v>3</v>
      </c>
      <c r="C4" s="56" t="s">
        <v>8</v>
      </c>
      <c r="D4" s="61" t="str">
        <f t="shared" ref="D4:D9" si="0">IF(B4&lt;&gt;"",INDEX($B$3:$B$9,ROW($A2)),INDEX($C$3:$C$9,ROW($A2)-COUNTA($B$3:$B$9)))</f>
        <v>المخزون</v>
      </c>
    </row>
    <row r="5" spans="2:4" ht="15.75" x14ac:dyDescent="0.25">
      <c r="B5" s="55" t="s">
        <v>4</v>
      </c>
      <c r="C5" s="56"/>
      <c r="D5" s="61" t="str">
        <f t="shared" si="0"/>
        <v>السلف</v>
      </c>
    </row>
    <row r="6" spans="2:4" ht="15.75" x14ac:dyDescent="0.25">
      <c r="B6" s="55" t="s">
        <v>5</v>
      </c>
      <c r="C6" s="56"/>
      <c r="D6" s="61" t="str">
        <f t="shared" si="0"/>
        <v>العهد</v>
      </c>
    </row>
    <row r="7" spans="2:4" ht="15.75" x14ac:dyDescent="0.25">
      <c r="B7" s="55" t="s">
        <v>6</v>
      </c>
      <c r="C7" s="56"/>
      <c r="D7" s="61" t="str">
        <f t="shared" si="0"/>
        <v>البنوك</v>
      </c>
    </row>
    <row r="8" spans="2:4" ht="15.75" x14ac:dyDescent="0.25">
      <c r="B8" s="55"/>
      <c r="C8" s="56"/>
      <c r="D8" s="61" t="str">
        <f t="shared" si="0"/>
        <v>النقدية</v>
      </c>
    </row>
    <row r="9" spans="2:4" ht="15.75" x14ac:dyDescent="0.25">
      <c r="B9" s="57"/>
      <c r="C9" s="58"/>
      <c r="D9" s="62" t="str">
        <f t="shared" si="0"/>
        <v>ايراد مقدم</v>
      </c>
    </row>
    <row r="10" spans="2:4" x14ac:dyDescent="0.2">
      <c r="B10" s="2"/>
      <c r="C10" s="2"/>
      <c r="D10" s="2"/>
    </row>
    <row r="12" spans="2:4" ht="39.75" customHeight="1" x14ac:dyDescent="0.2">
      <c r="B12" s="2"/>
      <c r="C12" s="2"/>
      <c r="D12" s="2"/>
    </row>
    <row r="13" spans="2:4" x14ac:dyDescent="0.2">
      <c r="B13" s="25" t="s">
        <v>0</v>
      </c>
      <c r="C13" s="26"/>
      <c r="D13" s="27"/>
    </row>
    <row r="14" spans="2:4" x14ac:dyDescent="0.2">
      <c r="D14" s="2" t="str">
        <f t="array" aca="1" ref="D14" ca="1">IFERROR(INDEX(List1,ROWS(D$2:$D13)),IFERROR(INDEX(List2,ROWS(D$2:$D13)-ROWS(List1)),""))</f>
        <v/>
      </c>
    </row>
    <row r="15" spans="2:4" ht="3.75" customHeight="1" x14ac:dyDescent="0.2">
      <c r="B15" s="59"/>
      <c r="C15" s="59"/>
      <c r="D15" s="59"/>
    </row>
    <row r="16" spans="2:4" x14ac:dyDescent="0.2">
      <c r="B16"/>
      <c r="C16"/>
      <c r="D16"/>
    </row>
    <row r="17" spans="2:4" x14ac:dyDescent="0.2">
      <c r="B17"/>
      <c r="C17"/>
      <c r="D17"/>
    </row>
    <row r="18" spans="2:4" x14ac:dyDescent="0.2">
      <c r="B18"/>
      <c r="C18"/>
      <c r="D18"/>
    </row>
    <row r="19" spans="2:4" x14ac:dyDescent="0.2">
      <c r="B19"/>
      <c r="C19"/>
      <c r="D19"/>
    </row>
    <row r="20" spans="2:4" x14ac:dyDescent="0.2">
      <c r="B20"/>
      <c r="C20"/>
      <c r="D20"/>
    </row>
    <row r="21" spans="2:4" x14ac:dyDescent="0.2">
      <c r="B21"/>
      <c r="C21"/>
      <c r="D21"/>
    </row>
    <row r="22" spans="2:4" ht="3.75" customHeight="1" x14ac:dyDescent="0.2">
      <c r="B22" s="59"/>
      <c r="C22" s="59"/>
      <c r="D22" s="59"/>
    </row>
    <row r="23" spans="2:4" ht="15" x14ac:dyDescent="0.25">
      <c r="B23" s="60" t="s">
        <v>16</v>
      </c>
      <c r="C23"/>
      <c r="D23"/>
    </row>
    <row r="24" spans="2:4" ht="15" x14ac:dyDescent="0.25">
      <c r="B24" s="60" t="s">
        <v>17</v>
      </c>
      <c r="C24"/>
      <c r="D24"/>
    </row>
  </sheetData>
  <hyperlinks>
    <hyperlink ref="B23" r:id="rId1"/>
    <hyperlink ref="B24" r:id="rId2"/>
  </hyperlinks>
  <pageMargins left="0.7" right="0.7" top="0.75" bottom="0.75" header="0.3" footer="0.3"/>
  <pageSetup paperSize="9" orientation="portrait" horizontalDpi="200" verticalDpi="2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showGridLines="0" workbookViewId="0">
      <selection activeCell="J34" sqref="J34"/>
    </sheetView>
  </sheetViews>
  <sheetFormatPr defaultRowHeight="14.25" x14ac:dyDescent="0.2"/>
  <cols>
    <col min="1" max="1" width="0.75" customWidth="1"/>
    <col min="4" max="10" width="9" style="9"/>
  </cols>
  <sheetData>
    <row r="1" spans="2:11" ht="15" thickBot="1" x14ac:dyDescent="0.25"/>
    <row r="2" spans="2:11" ht="15.75" thickBot="1" x14ac:dyDescent="0.3">
      <c r="B2" s="6" t="s">
        <v>2</v>
      </c>
      <c r="D2" s="39" t="str">
        <f>IFERROR(INDEX($B$2:$B$8,COLUMNS($A$1:A1)),"")</f>
        <v>العملاء</v>
      </c>
      <c r="E2" s="40" t="str">
        <f>IFERROR(INDEX($B$2:$B$8,COLUMNS($A$1:B1)),"")</f>
        <v>المخزون</v>
      </c>
      <c r="F2" s="40" t="str">
        <f>IFERROR(INDEX($B$2:$B$8,COLUMNS($A$1:C1)),"")</f>
        <v>السلف</v>
      </c>
      <c r="G2" s="40" t="str">
        <f>IFERROR(INDEX($B$2:$B$8,COLUMNS($A$1:D1)),"")</f>
        <v>العهد</v>
      </c>
      <c r="H2" s="40" t="str">
        <f>IFERROR(INDEX($B$2:$B$8,COLUMNS($A$1:E1)),"")</f>
        <v>البنوك</v>
      </c>
      <c r="I2" s="40" t="str">
        <f>IFERROR(INDEX($B$2:$B$8,COLUMNS($A$1:F1)),"")</f>
        <v>النقدية</v>
      </c>
      <c r="J2" s="41" t="str">
        <f>IFERROR(INDEX($B$2:$B$8,COLUMNS($A$1:G1)),"")</f>
        <v>ايراد مقدم</v>
      </c>
      <c r="K2" t="str">
        <f>IFERROR(INDEX($B$2:$B$8,COLUMNS($A$1:H1)),"")</f>
        <v/>
      </c>
    </row>
    <row r="3" spans="2:11" ht="15" x14ac:dyDescent="0.25">
      <c r="B3" s="7" t="s">
        <v>3</v>
      </c>
    </row>
    <row r="4" spans="2:11" ht="15" x14ac:dyDescent="0.25">
      <c r="B4" s="7" t="s">
        <v>4</v>
      </c>
    </row>
    <row r="5" spans="2:11" ht="15" x14ac:dyDescent="0.25">
      <c r="B5" s="7" t="s">
        <v>5</v>
      </c>
      <c r="D5" s="45" t="s">
        <v>10</v>
      </c>
      <c r="E5" s="46"/>
      <c r="F5" s="46"/>
      <c r="G5" s="46"/>
      <c r="H5" s="46"/>
      <c r="I5" s="46"/>
      <c r="J5" s="47"/>
    </row>
    <row r="6" spans="2:11" ht="15" x14ac:dyDescent="0.25">
      <c r="B6" s="7" t="s">
        <v>6</v>
      </c>
      <c r="D6" s="63"/>
      <c r="E6" s="63"/>
      <c r="F6" s="63"/>
      <c r="G6" s="63"/>
      <c r="H6" s="63"/>
      <c r="I6" s="63"/>
      <c r="J6" s="63"/>
    </row>
    <row r="7" spans="2:11" ht="15" x14ac:dyDescent="0.25">
      <c r="B7" s="7" t="s">
        <v>7</v>
      </c>
      <c r="D7" s="64"/>
      <c r="E7" s="64"/>
      <c r="F7" s="64"/>
      <c r="G7" s="64"/>
      <c r="H7" s="64"/>
      <c r="I7" s="64"/>
      <c r="J7" s="64"/>
    </row>
    <row r="8" spans="2:11" ht="15.75" thickBot="1" x14ac:dyDescent="0.3">
      <c r="B8" s="8" t="s">
        <v>8</v>
      </c>
      <c r="D8" s="65"/>
      <c r="E8" s="65"/>
      <c r="F8" s="65"/>
      <c r="G8" s="65"/>
      <c r="H8" s="65"/>
      <c r="I8" s="65"/>
      <c r="J8" s="65"/>
    </row>
    <row r="10" spans="2:11" ht="15" thickBot="1" x14ac:dyDescent="0.25"/>
    <row r="11" spans="2:11" ht="15" x14ac:dyDescent="0.25">
      <c r="B11" s="49" t="str">
        <f>IFERROR(INDEX($D$2:$J$2,ROWS($D$2:D2)),"")</f>
        <v>العملاء</v>
      </c>
      <c r="D11" s="42" t="s">
        <v>2</v>
      </c>
      <c r="E11" s="43" t="s">
        <v>3</v>
      </c>
      <c r="F11" s="43" t="s">
        <v>4</v>
      </c>
      <c r="G11" s="43" t="s">
        <v>5</v>
      </c>
      <c r="H11" s="43" t="s">
        <v>6</v>
      </c>
      <c r="I11" s="43" t="s">
        <v>7</v>
      </c>
      <c r="J11" s="44" t="s">
        <v>8</v>
      </c>
    </row>
    <row r="12" spans="2:11" ht="15" x14ac:dyDescent="0.25">
      <c r="B12" s="50" t="str">
        <f>IFERROR(INDEX($D$2:$J$2,ROWS($D$2:D3)),"")</f>
        <v>المخزون</v>
      </c>
    </row>
    <row r="13" spans="2:11" ht="15" x14ac:dyDescent="0.25">
      <c r="B13" s="50" t="str">
        <f>IFERROR(INDEX($D$2:$J$2,ROWS($D$2:D4)),"")</f>
        <v>السلف</v>
      </c>
    </row>
    <row r="14" spans="2:11" ht="15" x14ac:dyDescent="0.25">
      <c r="B14" s="50" t="str">
        <f>IFERROR(INDEX($D$2:$J$2,ROWS($D$2:D5)),"")</f>
        <v>العهد</v>
      </c>
      <c r="D14" s="45" t="s">
        <v>15</v>
      </c>
      <c r="E14" s="46"/>
      <c r="F14" s="46"/>
      <c r="G14" s="46"/>
      <c r="H14" s="46"/>
      <c r="I14" s="46"/>
      <c r="J14" s="47"/>
    </row>
    <row r="15" spans="2:11" ht="15" x14ac:dyDescent="0.25">
      <c r="B15" s="50" t="str">
        <f>IFERROR(INDEX($D$2:$J$2,ROWS($D$2:D6)),"")</f>
        <v>البنوك</v>
      </c>
    </row>
    <row r="16" spans="2:11" ht="15" x14ac:dyDescent="0.25">
      <c r="B16" s="50" t="str">
        <f>IFERROR(INDEX($D$2:$J$2,ROWS($D$2:D7)),"")</f>
        <v>النقدية</v>
      </c>
    </row>
    <row r="17" spans="2:11" ht="15.75" thickBot="1" x14ac:dyDescent="0.3">
      <c r="B17" s="51" t="str">
        <f>IFERROR(INDEX($D$2:$J$2,ROWS($D$2:D8)),"")</f>
        <v>ايراد مقدم</v>
      </c>
    </row>
    <row r="18" spans="2:11" x14ac:dyDescent="0.2">
      <c r="B18" t="str">
        <f>IFERROR(INDEX($D$2:$J$2,ROWS($D$2:D9)),"")</f>
        <v/>
      </c>
    </row>
    <row r="19" spans="2:11" ht="15" thickBot="1" x14ac:dyDescent="0.25">
      <c r="D19" s="48"/>
      <c r="E19" s="48"/>
      <c r="F19" s="48"/>
      <c r="G19" s="48"/>
      <c r="H19" s="48"/>
      <c r="I19" s="48"/>
      <c r="J19" s="48"/>
    </row>
    <row r="20" spans="2:11" ht="6.75" customHeight="1" x14ac:dyDescent="0.2"/>
    <row r="21" spans="2:11" hidden="1" x14ac:dyDescent="0.2"/>
    <row r="22" spans="2:11" x14ac:dyDescent="0.2"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spans="2:11" x14ac:dyDescent="0.2">
      <c r="D23"/>
    </row>
    <row r="24" spans="2:11" x14ac:dyDescent="0.2">
      <c r="D24"/>
    </row>
    <row r="25" spans="2:11" x14ac:dyDescent="0.2">
      <c r="D25"/>
    </row>
    <row r="26" spans="2:11" x14ac:dyDescent="0.2">
      <c r="D26"/>
    </row>
    <row r="27" spans="2:11" x14ac:dyDescent="0.2">
      <c r="D27"/>
    </row>
    <row r="28" spans="2:11" x14ac:dyDescent="0.2">
      <c r="D28"/>
    </row>
    <row r="29" spans="2:11" x14ac:dyDescent="0.2"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2:11" ht="15" x14ac:dyDescent="0.25">
      <c r="B30" s="60" t="s">
        <v>16</v>
      </c>
      <c r="D30"/>
    </row>
    <row r="31" spans="2:11" ht="15" x14ac:dyDescent="0.25">
      <c r="B31" s="60" t="s">
        <v>17</v>
      </c>
      <c r="D31"/>
    </row>
  </sheetData>
  <mergeCells count="1">
    <mergeCell ref="D6:J8"/>
  </mergeCells>
  <hyperlinks>
    <hyperlink ref="B30" r:id="rId1"/>
    <hyperlink ref="B31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workbookViewId="0">
      <selection activeCell="I17" sqref="I17"/>
    </sheetView>
  </sheetViews>
  <sheetFormatPr defaultRowHeight="14.25" x14ac:dyDescent="0.2"/>
  <cols>
    <col min="2" max="2" width="17" customWidth="1"/>
    <col min="3" max="3" width="2.625" customWidth="1"/>
    <col min="4" max="6" width="19.25" customWidth="1"/>
  </cols>
  <sheetData>
    <row r="1" spans="2:6" ht="15" thickBot="1" x14ac:dyDescent="0.25"/>
    <row r="2" spans="2:6" ht="15" x14ac:dyDescent="0.25">
      <c r="B2" s="3" t="s">
        <v>2</v>
      </c>
      <c r="D2" s="11" t="str">
        <f ca="1">INDIRECT("b" &amp;COLUMNS($B$2:B2)-2 + (ROW()-1)*3)</f>
        <v>العملاء</v>
      </c>
      <c r="E2" s="12" t="str">
        <f ca="1">INDIRECT("b" &amp;COLUMNS($B$2:C2)-2 + (ROW()-1)*3)</f>
        <v>المخزون</v>
      </c>
      <c r="F2" s="13" t="str">
        <f ca="1">INDIRECT("b" &amp;COLUMNS($B$2:D2)-2 + (ROW()-1)*3)</f>
        <v>السلف</v>
      </c>
    </row>
    <row r="3" spans="2:6" ht="15" x14ac:dyDescent="0.25">
      <c r="B3" s="4" t="s">
        <v>3</v>
      </c>
      <c r="D3" s="14" t="str">
        <f ca="1">INDIRECT("b" &amp;COLUMNS($B$2:B3)-2 + (ROW()-1)*3)</f>
        <v>العهد</v>
      </c>
      <c r="E3" s="15" t="str">
        <f ca="1">INDIRECT("b" &amp;COLUMNS($B$2:C3)-2 + (ROW()-1)*3)</f>
        <v>البنوك</v>
      </c>
      <c r="F3" s="16" t="str">
        <f ca="1">INDIRECT("b" &amp;COLUMNS($B$2:D3)-2 + (ROW()-1)*3)</f>
        <v>النقدية</v>
      </c>
    </row>
    <row r="4" spans="2:6" ht="15" x14ac:dyDescent="0.25">
      <c r="B4" s="4" t="s">
        <v>4</v>
      </c>
      <c r="D4" s="17" t="str">
        <f ca="1">INDIRECT("b" &amp;COLUMNS($B$2:B4)-2 + (ROW()-1)*3)</f>
        <v>ايراد مقدم</v>
      </c>
      <c r="E4" s="18" t="str">
        <f ca="1">INDIRECT("b" &amp;COLUMNS($B$2:C4)-2 + (ROW()-1)*3)</f>
        <v>مصروف مستحق</v>
      </c>
      <c r="F4" s="19" t="str">
        <f ca="1">INDIRECT("b" &amp;COLUMNS($B$2:D4)-2 + (ROW()-1)*3)</f>
        <v>دائنون</v>
      </c>
    </row>
    <row r="5" spans="2:6" ht="15" x14ac:dyDescent="0.25">
      <c r="B5" s="4" t="s">
        <v>5</v>
      </c>
    </row>
    <row r="6" spans="2:6" ht="15" x14ac:dyDescent="0.25">
      <c r="B6" s="4" t="s">
        <v>6</v>
      </c>
      <c r="D6" s="28" t="s">
        <v>13</v>
      </c>
      <c r="E6" s="29"/>
      <c r="F6" s="30"/>
    </row>
    <row r="7" spans="2:6" ht="15" x14ac:dyDescent="0.25">
      <c r="B7" s="4" t="s">
        <v>7</v>
      </c>
    </row>
    <row r="8" spans="2:6" ht="15" x14ac:dyDescent="0.25">
      <c r="B8" s="4" t="s">
        <v>8</v>
      </c>
    </row>
    <row r="9" spans="2:6" ht="15" x14ac:dyDescent="0.25">
      <c r="B9" s="4" t="s">
        <v>11</v>
      </c>
    </row>
    <row r="10" spans="2:6" ht="15.75" thickBot="1" x14ac:dyDescent="0.3">
      <c r="B10" s="5" t="s">
        <v>12</v>
      </c>
      <c r="D10" s="24"/>
      <c r="E10" s="24"/>
      <c r="F10" s="24"/>
    </row>
    <row r="12" spans="2:6" ht="15" thickBot="1" x14ac:dyDescent="0.25"/>
    <row r="13" spans="2:6" ht="15" x14ac:dyDescent="0.25">
      <c r="B13" s="20" t="str">
        <f ca="1">INDIRECT("b" &amp;ROWS($D$13:D13)-2 + (COLUMN()-1)*3)</f>
        <v>العملاء</v>
      </c>
      <c r="D13" s="31" t="s">
        <v>2</v>
      </c>
      <c r="E13" s="32" t="s">
        <v>3</v>
      </c>
      <c r="F13" s="33" t="s">
        <v>4</v>
      </c>
    </row>
    <row r="14" spans="2:6" ht="15" x14ac:dyDescent="0.25">
      <c r="B14" s="21" t="str">
        <f ca="1">INDIRECT("b" &amp;ROWS($D$13:D14)-2 + (COLUMN()-1)*3)</f>
        <v>المخزون</v>
      </c>
      <c r="D14" s="34" t="s">
        <v>5</v>
      </c>
      <c r="E14" s="23" t="s">
        <v>6</v>
      </c>
      <c r="F14" s="35" t="s">
        <v>7</v>
      </c>
    </row>
    <row r="15" spans="2:6" ht="15.75" thickBot="1" x14ac:dyDescent="0.3">
      <c r="B15" s="21" t="str">
        <f ca="1">INDIRECT("b" &amp;ROWS($D$13:D15)-2 + (COLUMN()-1)*3)</f>
        <v>السلف</v>
      </c>
      <c r="D15" s="36" t="s">
        <v>8</v>
      </c>
      <c r="E15" s="37" t="s">
        <v>11</v>
      </c>
      <c r="F15" s="38" t="s">
        <v>12</v>
      </c>
    </row>
    <row r="16" spans="2:6" ht="15" x14ac:dyDescent="0.25">
      <c r="B16" s="21" t="str">
        <f ca="1">INDIRECT("b" &amp;ROWS($D$13:D16)-2 + (COLUMN()-1)*3)</f>
        <v>العهد</v>
      </c>
    </row>
    <row r="17" spans="1:6" ht="15" x14ac:dyDescent="0.25">
      <c r="B17" s="21" t="str">
        <f ca="1">INDIRECT("b" &amp;ROWS($D$13:D17)-2 + (COLUMN()-1)*3)</f>
        <v>البنوك</v>
      </c>
      <c r="D17" s="25" t="s">
        <v>14</v>
      </c>
      <c r="E17" s="26"/>
      <c r="F17" s="27"/>
    </row>
    <row r="18" spans="1:6" ht="15" x14ac:dyDescent="0.25">
      <c r="B18" s="21" t="str">
        <f ca="1">INDIRECT("b" &amp;ROWS($D$13:D18)-2 + (COLUMN()-1)*3)</f>
        <v>النقدية</v>
      </c>
    </row>
    <row r="19" spans="1:6" ht="15" x14ac:dyDescent="0.25">
      <c r="B19" s="21" t="str">
        <f ca="1">INDIRECT("b" &amp;ROWS($D$13:D19)-2 + (COLUMN()-1)*3)</f>
        <v>ايراد مقدم</v>
      </c>
    </row>
    <row r="20" spans="1:6" ht="15" x14ac:dyDescent="0.25">
      <c r="B20" s="21" t="str">
        <f ca="1">INDIRECT("b" &amp;ROWS($D$13:D20)-2 + (COLUMN()-1)*3)</f>
        <v>مصروف مستحق</v>
      </c>
      <c r="D20" s="10"/>
      <c r="E20" s="10"/>
      <c r="F20" s="10"/>
    </row>
    <row r="21" spans="1:6" ht="15.75" thickBot="1" x14ac:dyDescent="0.3">
      <c r="B21" s="22" t="str">
        <f ca="1">INDIRECT("b" &amp;ROWS($D$13:D21)-2 + (COLUMN()-1)*3)</f>
        <v>دائنون</v>
      </c>
      <c r="D21" s="24"/>
      <c r="E21" s="24"/>
      <c r="F21" s="24"/>
    </row>
    <row r="22" spans="1:6" ht="1.5" customHeight="1" x14ac:dyDescent="0.2"/>
    <row r="23" spans="1:6" ht="6" customHeight="1" x14ac:dyDescent="0.2">
      <c r="A23" s="59"/>
      <c r="B23" s="59"/>
      <c r="C23" s="59"/>
      <c r="D23" s="59"/>
      <c r="E23" s="59"/>
      <c r="F23" s="59"/>
    </row>
    <row r="24" spans="1:6" x14ac:dyDescent="0.2">
      <c r="D24" s="9"/>
      <c r="E24" s="9"/>
      <c r="F24" s="9"/>
    </row>
    <row r="25" spans="1:6" x14ac:dyDescent="0.2">
      <c r="D25" s="9"/>
      <c r="E25" s="9"/>
      <c r="F25" s="9"/>
    </row>
    <row r="26" spans="1:6" x14ac:dyDescent="0.2">
      <c r="D26" s="9"/>
      <c r="E26" s="9"/>
      <c r="F26" s="9"/>
    </row>
    <row r="27" spans="1:6" x14ac:dyDescent="0.2">
      <c r="D27" s="9"/>
      <c r="E27" s="9"/>
      <c r="F27" s="9"/>
    </row>
    <row r="28" spans="1:6" x14ac:dyDescent="0.2">
      <c r="D28" s="9"/>
      <c r="E28" s="9"/>
      <c r="F28" s="9"/>
    </row>
    <row r="29" spans="1:6" ht="0.75" customHeight="1" x14ac:dyDescent="0.2">
      <c r="D29" s="9"/>
      <c r="E29" s="9"/>
      <c r="F29" s="9"/>
    </row>
    <row r="30" spans="1:6" ht="8.25" customHeight="1" x14ac:dyDescent="0.2">
      <c r="A30" s="59"/>
      <c r="B30" s="59"/>
      <c r="C30" s="59"/>
      <c r="D30" s="59"/>
      <c r="E30" s="59"/>
      <c r="F30" s="59"/>
    </row>
    <row r="31" spans="1:6" ht="15" x14ac:dyDescent="0.25">
      <c r="A31" s="60" t="s">
        <v>16</v>
      </c>
      <c r="D31" s="9"/>
      <c r="E31" s="9"/>
      <c r="F31" s="9"/>
    </row>
    <row r="32" spans="1:6" ht="15" x14ac:dyDescent="0.25">
      <c r="A32" s="60" t="s">
        <v>17</v>
      </c>
      <c r="D32" s="9"/>
      <c r="E32" s="9"/>
      <c r="F32" s="9"/>
    </row>
  </sheetData>
  <hyperlinks>
    <hyperlink ref="A31" r:id="rId1"/>
    <hyperlink ref="A32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دمج عمودين فى عمود</vt:lpstr>
      <vt:lpstr>تحويل اعمده الى صفوف والعكس</vt:lpstr>
      <vt:lpstr>تحويل عمود الى جدول والعكس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Oscar1</dc:creator>
  <cp:lastModifiedBy>Windows User</cp:lastModifiedBy>
  <dcterms:created xsi:type="dcterms:W3CDTF">2009-06-28T20:40:39Z</dcterms:created>
  <dcterms:modified xsi:type="dcterms:W3CDTF">2016-06-21T09:02:04Z</dcterms:modified>
</cp:coreProperties>
</file>